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-PbN-2026 Dostawa rękawic, odzieży i zestawów ochronnych\2. Ogłoszenie o zamówieniu\"/>
    </mc:Choice>
  </mc:AlternateContent>
  <xr:revisionPtr revIDLastSave="0" documentId="13_ncr:1_{C3E8F31E-5B58-41C0-9225-8AA018BB253E}" xr6:coauthVersionLast="47" xr6:coauthVersionMax="47" xr10:uidLastSave="{00000000-0000-0000-0000-000000000000}"/>
  <bookViews>
    <workbookView xWindow="-120" yWindow="-120" windowWidth="38640" windowHeight="15840" xr2:uid="{AD297CDC-6395-47C0-BC25-ADDE16F36FC9}"/>
  </bookViews>
  <sheets>
    <sheet name="Arkusz1" sheetId="1" r:id="rId1"/>
  </sheets>
  <definedNames>
    <definedName name="_xlnm.Print_Area" localSheetId="0">Arkusz1!$A$1:$K$16</definedName>
    <definedName name="_xlnm.Print_Titles" localSheetId="0">Arkusz1!$1:$1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" i="1" l="1"/>
  <c r="I3" i="1"/>
  <c r="J3" i="1" s="1"/>
  <c r="K3" i="1" s="1"/>
  <c r="H4" i="1"/>
  <c r="I4" i="1"/>
  <c r="J4" i="1" s="1"/>
  <c r="H5" i="1"/>
  <c r="I5" i="1"/>
  <c r="J5" i="1" s="1"/>
  <c r="H6" i="1"/>
  <c r="I6" i="1"/>
  <c r="J6" i="1" s="1"/>
  <c r="H7" i="1"/>
  <c r="I7" i="1"/>
  <c r="J7" i="1" s="1"/>
  <c r="H8" i="1"/>
  <c r="I8" i="1"/>
  <c r="J8" i="1" s="1"/>
  <c r="H9" i="1"/>
  <c r="I9" i="1"/>
  <c r="J9" i="1" s="1"/>
  <c r="H10" i="1"/>
  <c r="I10" i="1"/>
  <c r="J10" i="1" s="1"/>
  <c r="H11" i="1"/>
  <c r="I11" i="1"/>
  <c r="J11" i="1" s="1"/>
  <c r="H12" i="1"/>
  <c r="I12" i="1"/>
  <c r="J12" i="1" s="1"/>
  <c r="H13" i="1"/>
  <c r="I13" i="1"/>
  <c r="J13" i="1" s="1"/>
  <c r="H14" i="1"/>
  <c r="I14" i="1"/>
  <c r="J14" i="1" s="1"/>
  <c r="H15" i="1"/>
  <c r="I15" i="1"/>
  <c r="J15" i="1" s="1"/>
  <c r="I2" i="1"/>
  <c r="H2" i="1"/>
  <c r="J2" i="1" l="1"/>
  <c r="K2" i="1" s="1"/>
  <c r="K15" i="1"/>
  <c r="K14" i="1"/>
  <c r="K13" i="1"/>
  <c r="K12" i="1"/>
  <c r="K11" i="1"/>
  <c r="K10" i="1"/>
  <c r="K9" i="1"/>
  <c r="K8" i="1"/>
  <c r="K7" i="1"/>
  <c r="K6" i="1"/>
  <c r="K5" i="1"/>
  <c r="K4" i="1"/>
  <c r="J16" i="1"/>
  <c r="I16" i="1"/>
  <c r="K16" i="1" l="1"/>
</calcChain>
</file>

<file path=xl/sharedStrings.xml><?xml version="1.0" encoding="utf-8"?>
<sst xmlns="http://schemas.openxmlformats.org/spreadsheetml/2006/main" count="40" uniqueCount="30">
  <si>
    <t>Lp</t>
  </si>
  <si>
    <t>Przedmiot zamówienia</t>
  </si>
  <si>
    <t>jm</t>
  </si>
  <si>
    <t>Nazwa produktu oferowanego/kod produktu</t>
  </si>
  <si>
    <t>Stawka VAT</t>
  </si>
  <si>
    <t>Czepek chirurgiczny do zabiegów operacyjnych  z brzegiem wywijanym na czole ,wiązany z tyłu wykonany z perforowanej włókniny wiskozowej o gramaturze 25 g/m2, kolor zielony , pakowany w kartoniku x 100 szt., rozmiar uniwersalny spełniający normy PN EN 13795</t>
  </si>
  <si>
    <t>op</t>
  </si>
  <si>
    <t>Czepek chirurgiczny w kształcie hełmu, z taśmą pochłaniającą pot, z obszytymi brzegami, wiązanie wokół szyi, wykonany z perforowanej włókniny wiskozowej o gramaturze 25 g / m2, kolor zielony pakowany w kartoniku x 100 szt</t>
  </si>
  <si>
    <t>Czepek chirurgiczny  - typ beretu wykonany z cienkiej przewiewnej włókniny polipropylenowej o gramaturze 14 g/ m2 wykończony gumką, pakowany w kartonik x 100 szt</t>
  </si>
  <si>
    <t>Fartuch chirurgiczny ,operacyjny, sterylny wykonany z miękkiej,  przewiewnej włókniny SMMS (o gramaturze 35g/m2), wzmocniony wstawkami nieprzemakalnymi  w przedniej części i rękawach, chroniący chirurga przed przenikaniem płynów (odporność na przenikanie cieczy w okolicach wzmocnienia min. 150 cm H2O), rękawy  z poliestrowym mankietem, tylne poły fartucha wiązane na troki , spełniający normy PN EN 13795  pakowany w papier krepowy a następnie jako opakowanie zewnętrzne folia. Na zewnętrznym opakowaniu min. 2 etykiety samoprzylepne zawierające nr katalogowy, LOT, i datę ważności produktu oraz dane producenta, rozmiar L (130cm),XL(150cm)</t>
  </si>
  <si>
    <t>Sterylny fartuch chirurgiczny wykonany z miękkiej, przewiewnej włókniny SMMS o gramaturze 35 g/m2. Fartuch posiada nieprzemakalne wzmocnienia wykonane z laminatu dwuwarstwowego: włóknina polipropylenowa i folia polietylenowa. Wzmocnienia znajdują się w części przedniej i na rękawach. Gramatura wzmocnienia w części przedniej fartucha i na rękawach 40 g/m2. Fartuch z zakładanymi połami złożony w sposób zapewniający aseptyczną aplikację i zachowujący sterylny obszar na plecach. Wiązany na troki wewnętrzne oraz troki zewnętrzne z kartonikiem; z tyłu, w okolicach szyi, zapięcie na rzep min. 3 cm x 6 cm  i 3 cm x 13 cm, mankiety o długości 8 cm ( + 2 cm ), wykonane z poliestru. Szwy wykonane techniką ultradźwiękową. Posiada oznakowanie rozmiaru  w postaci naklejki naklejone na fartuchu, pozwalające na identyfikację przed rozłożeniem. Fartuch podwójnie pakowany ze sterylnym opakowaniem wewnętrznym - papier krepowy. W opakowaniu dwa ręczniki do rąk. Na zewnętrznym opakowaniu min. dwie etykiety samoprzylepne dla potrzeb dokumentacji zawierające nr katalogowy, LOT, datę ważności oraz dane producenta, rozmiar: XL long (170cm).</t>
  </si>
  <si>
    <t>szt</t>
  </si>
  <si>
    <t>Fartuch higieniczny z włókniny PPSB, zielony /niebieski,  niejałowy rękaw wykończony  mankietem, rozmiar uniwersalny x10szt.</t>
  </si>
  <si>
    <t>Fartuch chirurgiczny, operacyjny, sterylny wykonany z miękkiej,  przewiewnej włókniny SMMS (o gramaturze 35 g/m2), poły fartucha zakładane, wiązane na troki, w okolicy szyi zapinane na rzep, rękawy z poliestrowym mankietem. Odporny na przenikanie cieczy min. 33 cm H2O, spełniający normy PN EN 13795  pakowany w papier krepowy a następnie jako opakowanie zewnętrzne folia. w opakowaniu 2 ręczniki do rąk. Na zewnętrznym opakowaniu min. 2 etykiety samoprzylepne zawierające nr katalogowy, LOT, i datę ważności produktu oraz dane producenta, rozmiar XL (130cm)</t>
  </si>
  <si>
    <t>Ubranie  operacyjne, niesterylne, wykonane z miękkiej lekkiej włókniny, składające się z bluzy na krótki rękaw i spodni z długimi prostymi nogawkami z możliwością regulacji  obwodu pasa za pomocą troków o gramaturze nie mniej niż 35g/m2. Komplet powinien być zaopatrzony w metkę z rozmiarem i pakowany pojedynczo w zgrzaną   torbę z folii,o  rozmiarach; S, M, L</t>
  </si>
  <si>
    <t>Maska fizelinowa chirurgiczna  3-warstwowa na gumce,  spełniająca normę PN EN 14683 II, pakowana w kartoniku x50szt</t>
  </si>
  <si>
    <t>op.</t>
  </si>
  <si>
    <t>Maska fizelinowa chirurgiczna 3- warstwowa wiązana, odporna na przesiąkanie, hypoalergiczna, spełniająca normę:PN EN 14683 II (przeznaczona do zabiegów chirurgicznych)  pakowana w kartoniku x50szt</t>
  </si>
  <si>
    <t>Zestaw uniwersalny do krótkich zabiegów. Obłożenia pacjenta wykonane z laminatu 2 warstwowego o  gramaturze nie mniejszej niż 48 g/m2. Skład zestawu: 1x serweta na stolik instrumentariuszki 150x190, 4x ręczniki do rąk 30x20cm, 1x serweta na stolik Mayo 80x145, 1x taśma samoprzylepna 9x50 cm, 2x serweta samoprzylepna 2 – warstwowa 75/80x90/95, 1x serweta samoprzylepna 2-warstwowa 170/175x170/175, 1x serweta samoprzylepna 140/145x240. Materiał musi spełniać wymagania  PN EN, 13795 dla obłożeń chirurgicznych. Zestaw powinien posiadać etykiety zawierające nr katalogowy LOT, datę ważności i dane producenta.</t>
  </si>
  <si>
    <t>szt.</t>
  </si>
  <si>
    <t xml:space="preserve">Zestaw do operacji stawu kolanowego  składający się z materiału 2 – warstwowego (folia polietylenowa i włóknina polipropylenowa) o gramaturze w obszarze niewzmocnionym nie mniejszej niż 48 g/m2, w obszarze wzmocnionym nie mniejszej niż 99 g/m2 . Skład zestawu: - 1x serweta na stolik instrumentariuszki  150x 190/200, 1xserweta na stolik Mayo 80x145, 1x serweta operacyjna  2-warstwowa 150x150/160, 1x osłona ortopedyczna na kończynę z folii 33x50/60, 1 x taśma foliowa samoprzylepna 10x50/60, 1x taśma samoprzylepna włókninowa 9x50, 1 x serweta operacyjna wzmocniona na kończynę z otworem (śred. 7cm) samouszczelniającym się o parametrach 200x300/320, 4 x ręczniki do rąk 30x20cm. Materiał musi spełniać wymagania PN EN 13795 dla obłożeń chirurgicznych. Zestaw ma min. 2 etykiety samoprzylepne zawierające nr katalogowy, LOT, datę ważności i dane producenta.  </t>
  </si>
  <si>
    <t>Serweta chirurgiczna, jałowa,dwustronna, nieprzylepna nieprzemakalna, z otworem ( średnicy 6 cm) o rozmiarze 45x 75 x 1 szt (wymagania j/w )</t>
  </si>
  <si>
    <t>Serweta chirurgiczna, jałowa, dwustronna, nieprzylepna nieprzemakalna bez otworu o rozmiarze 45 x 75 x 1szt ( wymagania j/w )</t>
  </si>
  <si>
    <t>RAZEM:</t>
  </si>
  <si>
    <t>Zapotrzebowanie roczne</t>
  </si>
  <si>
    <t>Cena jednostkowa netto</t>
  </si>
  <si>
    <t>Cena jednostkowa brutto</t>
  </si>
  <si>
    <t>Podatek VAT</t>
  </si>
  <si>
    <t>Wartość brutto</t>
  </si>
  <si>
    <t>Wartość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</si>
</sst>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d&quot;.&quot;mm&quot;.&quot;yyyy"/>
    <numFmt numFmtId="165" formatCode="#,##0.00_ ;\-#,##0.00\ "/>
  </numFmts>
  <fonts count="3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99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3" borderId="2" xfId="0" applyNumberFormat="1" applyFont="1" applyFill="1" applyBorder="1" applyAlignment="1">
      <alignment vertical="center"/>
    </xf>
    <xf numFmtId="44" fontId="1" fillId="0" borderId="3" xfId="0" applyNumberFormat="1" applyFont="1" applyBorder="1" applyAlignment="1">
      <alignment vertical="center"/>
    </xf>
    <xf numFmtId="10" fontId="1" fillId="4" borderId="3" xfId="0" applyNumberFormat="1" applyFont="1" applyFill="1" applyBorder="1" applyAlignment="1">
      <alignment vertical="center"/>
    </xf>
    <xf numFmtId="165" fontId="1" fillId="5" borderId="3" xfId="0" applyNumberFormat="1" applyFont="1" applyFill="1" applyBorder="1" applyAlignment="1">
      <alignment horizontal="right" vertical="center" wrapText="1"/>
    </xf>
    <xf numFmtId="165" fontId="1" fillId="0" borderId="3" xfId="0" applyNumberFormat="1" applyFont="1" applyBorder="1" applyAlignment="1">
      <alignment horizontal="right" vertical="center" wrapText="1"/>
    </xf>
    <xf numFmtId="165" fontId="1" fillId="0" borderId="3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5" fontId="1" fillId="0" borderId="3" xfId="0" applyNumberFormat="1" applyFont="1" applyBorder="1"/>
    <xf numFmtId="4" fontId="1" fillId="0" borderId="0" xfId="0" applyNumberFormat="1" applyFont="1"/>
    <xf numFmtId="164" fontId="1" fillId="0" borderId="0" xfId="0" applyNumberFormat="1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ACEC0-3E1A-4BF6-B7FD-2B1131064C13}">
  <dimension ref="A1:K20"/>
  <sheetViews>
    <sheetView tabSelected="1" workbookViewId="0"/>
  </sheetViews>
  <sheetFormatPr defaultRowHeight="11.25" x14ac:dyDescent="0.2"/>
  <cols>
    <col min="1" max="1" width="4.5703125" style="7" customWidth="1"/>
    <col min="2" max="2" width="42.42578125" style="7" customWidth="1"/>
    <col min="3" max="3" width="5" style="7" customWidth="1"/>
    <col min="4" max="5" width="12.7109375" style="7" customWidth="1"/>
    <col min="6" max="11" width="8.7109375" style="7" customWidth="1"/>
    <col min="12" max="16384" width="9.140625" style="7"/>
  </cols>
  <sheetData>
    <row r="1" spans="1:11" ht="33.75" x14ac:dyDescent="0.2">
      <c r="A1" s="3" t="s">
        <v>0</v>
      </c>
      <c r="B1" s="3" t="s">
        <v>1</v>
      </c>
      <c r="C1" s="3" t="s">
        <v>2</v>
      </c>
      <c r="D1" s="4" t="s">
        <v>3</v>
      </c>
      <c r="E1" s="5" t="s">
        <v>24</v>
      </c>
      <c r="F1" s="6" t="s">
        <v>25</v>
      </c>
      <c r="G1" s="6" t="s">
        <v>4</v>
      </c>
      <c r="H1" s="6" t="s">
        <v>26</v>
      </c>
      <c r="I1" s="6" t="s">
        <v>29</v>
      </c>
      <c r="J1" s="6" t="s">
        <v>27</v>
      </c>
      <c r="K1" s="6" t="s">
        <v>28</v>
      </c>
    </row>
    <row r="2" spans="1:11" ht="56.25" x14ac:dyDescent="0.2">
      <c r="A2" s="8">
        <v>1</v>
      </c>
      <c r="B2" s="1" t="s">
        <v>5</v>
      </c>
      <c r="C2" s="9" t="s">
        <v>6</v>
      </c>
      <c r="D2" s="9"/>
      <c r="E2" s="10">
        <v>10</v>
      </c>
      <c r="F2" s="11"/>
      <c r="G2" s="12">
        <v>0.08</v>
      </c>
      <c r="H2" s="13">
        <f>ROUND(F2+F2*G2,2)</f>
        <v>0</v>
      </c>
      <c r="I2" s="14">
        <f>ROUND(E2*F2,2)</f>
        <v>0</v>
      </c>
      <c r="J2" s="15">
        <f>ROUND(I2*G2,2)</f>
        <v>0</v>
      </c>
      <c r="K2" s="15">
        <f>ROUND(I2+J2,2)</f>
        <v>0</v>
      </c>
    </row>
    <row r="3" spans="1:11" ht="56.25" x14ac:dyDescent="0.2">
      <c r="A3" s="8">
        <v>2</v>
      </c>
      <c r="B3" s="1" t="s">
        <v>7</v>
      </c>
      <c r="C3" s="9" t="s">
        <v>6</v>
      </c>
      <c r="D3" s="9"/>
      <c r="E3" s="10">
        <v>1</v>
      </c>
      <c r="F3" s="11"/>
      <c r="G3" s="12">
        <v>0.08</v>
      </c>
      <c r="H3" s="13">
        <f t="shared" ref="H3:H15" si="0">ROUND(F3+F3*G3,2)</f>
        <v>0</v>
      </c>
      <c r="I3" s="14">
        <f t="shared" ref="I3:I15" si="1">ROUND(E3*F3,2)</f>
        <v>0</v>
      </c>
      <c r="J3" s="15">
        <f t="shared" ref="J3:J15" si="2">ROUND(I3*G3,2)</f>
        <v>0</v>
      </c>
      <c r="K3" s="15">
        <f t="shared" ref="K3:K15" si="3">ROUND(I3+J3,2)</f>
        <v>0</v>
      </c>
    </row>
    <row r="4" spans="1:11" ht="33.75" x14ac:dyDescent="0.2">
      <c r="A4" s="8">
        <v>3</v>
      </c>
      <c r="B4" s="1" t="s">
        <v>8</v>
      </c>
      <c r="C4" s="9" t="s">
        <v>6</v>
      </c>
      <c r="D4" s="9"/>
      <c r="E4" s="10">
        <v>5</v>
      </c>
      <c r="F4" s="11"/>
      <c r="G4" s="12">
        <v>0.08</v>
      </c>
      <c r="H4" s="13">
        <f t="shared" si="0"/>
        <v>0</v>
      </c>
      <c r="I4" s="14">
        <f t="shared" si="1"/>
        <v>0</v>
      </c>
      <c r="J4" s="15">
        <f t="shared" si="2"/>
        <v>0</v>
      </c>
      <c r="K4" s="15">
        <f t="shared" si="3"/>
        <v>0</v>
      </c>
    </row>
    <row r="5" spans="1:11" ht="146.25" x14ac:dyDescent="0.2">
      <c r="A5" s="8">
        <v>4</v>
      </c>
      <c r="B5" s="2" t="s">
        <v>9</v>
      </c>
      <c r="C5" s="9" t="s">
        <v>6</v>
      </c>
      <c r="D5" s="9"/>
      <c r="E5" s="10">
        <v>1000</v>
      </c>
      <c r="F5" s="11"/>
      <c r="G5" s="12">
        <v>0.08</v>
      </c>
      <c r="H5" s="13">
        <f t="shared" si="0"/>
        <v>0</v>
      </c>
      <c r="I5" s="14">
        <f t="shared" si="1"/>
        <v>0</v>
      </c>
      <c r="J5" s="15">
        <f t="shared" si="2"/>
        <v>0</v>
      </c>
      <c r="K5" s="15">
        <f t="shared" si="3"/>
        <v>0</v>
      </c>
    </row>
    <row r="6" spans="1:11" ht="247.5" x14ac:dyDescent="0.2">
      <c r="A6" s="8">
        <v>5</v>
      </c>
      <c r="B6" s="1" t="s">
        <v>10</v>
      </c>
      <c r="C6" s="9" t="s">
        <v>11</v>
      </c>
      <c r="D6" s="9"/>
      <c r="E6" s="10">
        <v>180</v>
      </c>
      <c r="F6" s="11"/>
      <c r="G6" s="12">
        <v>0.08</v>
      </c>
      <c r="H6" s="13">
        <f t="shared" si="0"/>
        <v>0</v>
      </c>
      <c r="I6" s="14">
        <f t="shared" si="1"/>
        <v>0</v>
      </c>
      <c r="J6" s="15">
        <f t="shared" si="2"/>
        <v>0</v>
      </c>
      <c r="K6" s="15">
        <f t="shared" si="3"/>
        <v>0</v>
      </c>
    </row>
    <row r="7" spans="1:11" ht="33.75" x14ac:dyDescent="0.2">
      <c r="A7" s="8">
        <v>6</v>
      </c>
      <c r="B7" s="1" t="s">
        <v>12</v>
      </c>
      <c r="C7" s="9" t="s">
        <v>6</v>
      </c>
      <c r="D7" s="9"/>
      <c r="E7" s="10">
        <v>600</v>
      </c>
      <c r="F7" s="11"/>
      <c r="G7" s="12">
        <v>0.08</v>
      </c>
      <c r="H7" s="13">
        <f t="shared" si="0"/>
        <v>0</v>
      </c>
      <c r="I7" s="14">
        <f t="shared" si="1"/>
        <v>0</v>
      </c>
      <c r="J7" s="15">
        <f t="shared" si="2"/>
        <v>0</v>
      </c>
      <c r="K7" s="15">
        <f t="shared" si="3"/>
        <v>0</v>
      </c>
    </row>
    <row r="8" spans="1:11" ht="123.75" x14ac:dyDescent="0.2">
      <c r="A8" s="8">
        <v>7</v>
      </c>
      <c r="B8" s="1" t="s">
        <v>13</v>
      </c>
      <c r="C8" s="9" t="s">
        <v>11</v>
      </c>
      <c r="D8" s="9"/>
      <c r="E8" s="10">
        <v>1585</v>
      </c>
      <c r="F8" s="11"/>
      <c r="G8" s="12">
        <v>0.08</v>
      </c>
      <c r="H8" s="13">
        <f t="shared" si="0"/>
        <v>0</v>
      </c>
      <c r="I8" s="14">
        <f t="shared" si="1"/>
        <v>0</v>
      </c>
      <c r="J8" s="15">
        <f t="shared" si="2"/>
        <v>0</v>
      </c>
      <c r="K8" s="15">
        <f t="shared" si="3"/>
        <v>0</v>
      </c>
    </row>
    <row r="9" spans="1:11" ht="78.75" x14ac:dyDescent="0.2">
      <c r="A9" s="8">
        <v>8</v>
      </c>
      <c r="B9" s="1" t="s">
        <v>14</v>
      </c>
      <c r="C9" s="9" t="s">
        <v>11</v>
      </c>
      <c r="D9" s="9"/>
      <c r="E9" s="10">
        <v>200</v>
      </c>
      <c r="F9" s="11"/>
      <c r="G9" s="12">
        <v>0.08</v>
      </c>
      <c r="H9" s="13">
        <f t="shared" si="0"/>
        <v>0</v>
      </c>
      <c r="I9" s="14">
        <f t="shared" si="1"/>
        <v>0</v>
      </c>
      <c r="J9" s="15">
        <f t="shared" si="2"/>
        <v>0</v>
      </c>
      <c r="K9" s="15">
        <f t="shared" si="3"/>
        <v>0</v>
      </c>
    </row>
    <row r="10" spans="1:11" ht="33.75" x14ac:dyDescent="0.2">
      <c r="A10" s="8">
        <v>9</v>
      </c>
      <c r="B10" s="1" t="s">
        <v>15</v>
      </c>
      <c r="C10" s="9" t="s">
        <v>16</v>
      </c>
      <c r="D10" s="9"/>
      <c r="E10" s="10">
        <v>25</v>
      </c>
      <c r="F10" s="11"/>
      <c r="G10" s="12">
        <v>0.08</v>
      </c>
      <c r="H10" s="13">
        <f t="shared" si="0"/>
        <v>0</v>
      </c>
      <c r="I10" s="14">
        <f t="shared" si="1"/>
        <v>0</v>
      </c>
      <c r="J10" s="15">
        <f t="shared" si="2"/>
        <v>0</v>
      </c>
      <c r="K10" s="15">
        <f t="shared" si="3"/>
        <v>0</v>
      </c>
    </row>
    <row r="11" spans="1:11" ht="45" x14ac:dyDescent="0.2">
      <c r="A11" s="8">
        <v>10</v>
      </c>
      <c r="B11" s="1" t="s">
        <v>17</v>
      </c>
      <c r="C11" s="9" t="s">
        <v>6</v>
      </c>
      <c r="D11" s="9"/>
      <c r="E11" s="10">
        <v>30</v>
      </c>
      <c r="F11" s="11"/>
      <c r="G11" s="12">
        <v>0.08</v>
      </c>
      <c r="H11" s="13">
        <f t="shared" si="0"/>
        <v>0</v>
      </c>
      <c r="I11" s="14">
        <f t="shared" si="1"/>
        <v>0</v>
      </c>
      <c r="J11" s="15">
        <f t="shared" si="2"/>
        <v>0</v>
      </c>
      <c r="K11" s="15">
        <f t="shared" si="3"/>
        <v>0</v>
      </c>
    </row>
    <row r="12" spans="1:11" ht="146.25" x14ac:dyDescent="0.2">
      <c r="A12" s="8">
        <v>11</v>
      </c>
      <c r="B12" s="1" t="s">
        <v>18</v>
      </c>
      <c r="C12" s="9" t="s">
        <v>19</v>
      </c>
      <c r="D12" s="9"/>
      <c r="E12" s="10">
        <v>390</v>
      </c>
      <c r="F12" s="11"/>
      <c r="G12" s="12">
        <v>0.08</v>
      </c>
      <c r="H12" s="13">
        <f t="shared" si="0"/>
        <v>0</v>
      </c>
      <c r="I12" s="14">
        <f t="shared" si="1"/>
        <v>0</v>
      </c>
      <c r="J12" s="15">
        <f t="shared" si="2"/>
        <v>0</v>
      </c>
      <c r="K12" s="15">
        <f t="shared" si="3"/>
        <v>0</v>
      </c>
    </row>
    <row r="13" spans="1:11" ht="191.25" x14ac:dyDescent="0.2">
      <c r="A13" s="8">
        <v>12</v>
      </c>
      <c r="B13" s="1" t="s">
        <v>20</v>
      </c>
      <c r="C13" s="9" t="s">
        <v>11</v>
      </c>
      <c r="D13" s="9"/>
      <c r="E13" s="10">
        <v>780</v>
      </c>
      <c r="F13" s="11"/>
      <c r="G13" s="12">
        <v>0.08</v>
      </c>
      <c r="H13" s="13">
        <f t="shared" si="0"/>
        <v>0</v>
      </c>
      <c r="I13" s="14">
        <f t="shared" si="1"/>
        <v>0</v>
      </c>
      <c r="J13" s="15">
        <f t="shared" si="2"/>
        <v>0</v>
      </c>
      <c r="K13" s="15">
        <f t="shared" si="3"/>
        <v>0</v>
      </c>
    </row>
    <row r="14" spans="1:11" ht="33.75" x14ac:dyDescent="0.2">
      <c r="A14" s="8">
        <v>13</v>
      </c>
      <c r="B14" s="1" t="s">
        <v>21</v>
      </c>
      <c r="C14" s="9" t="s">
        <v>11</v>
      </c>
      <c r="D14" s="9"/>
      <c r="E14" s="10">
        <v>260</v>
      </c>
      <c r="F14" s="11"/>
      <c r="G14" s="12">
        <v>0.08</v>
      </c>
      <c r="H14" s="13">
        <f t="shared" si="0"/>
        <v>0</v>
      </c>
      <c r="I14" s="14">
        <f t="shared" si="1"/>
        <v>0</v>
      </c>
      <c r="J14" s="15">
        <f t="shared" si="2"/>
        <v>0</v>
      </c>
      <c r="K14" s="15">
        <f t="shared" si="3"/>
        <v>0</v>
      </c>
    </row>
    <row r="15" spans="1:11" ht="33.75" x14ac:dyDescent="0.2">
      <c r="A15" s="8">
        <v>14</v>
      </c>
      <c r="B15" s="1" t="s">
        <v>22</v>
      </c>
      <c r="C15" s="9" t="s">
        <v>11</v>
      </c>
      <c r="D15" s="9"/>
      <c r="E15" s="10">
        <v>1680</v>
      </c>
      <c r="F15" s="11"/>
      <c r="G15" s="12">
        <v>0.08</v>
      </c>
      <c r="H15" s="13">
        <f t="shared" si="0"/>
        <v>0</v>
      </c>
      <c r="I15" s="14">
        <f t="shared" si="1"/>
        <v>0</v>
      </c>
      <c r="J15" s="15">
        <f t="shared" si="2"/>
        <v>0</v>
      </c>
      <c r="K15" s="15">
        <f t="shared" si="3"/>
        <v>0</v>
      </c>
    </row>
    <row r="16" spans="1:11" x14ac:dyDescent="0.2">
      <c r="A16" s="16" t="s">
        <v>23</v>
      </c>
      <c r="B16" s="16"/>
      <c r="C16" s="16"/>
      <c r="D16" s="16"/>
      <c r="E16" s="16"/>
      <c r="F16" s="17"/>
      <c r="G16" s="17"/>
      <c r="H16" s="18"/>
      <c r="I16" s="19">
        <f>SUM(I2:I15)</f>
        <v>0</v>
      </c>
      <c r="J16" s="19">
        <f t="shared" ref="J16:K16" si="4">SUM(J2:J15)</f>
        <v>0</v>
      </c>
      <c r="K16" s="19">
        <f t="shared" si="4"/>
        <v>0</v>
      </c>
    </row>
    <row r="18" spans="2:4" x14ac:dyDescent="0.2">
      <c r="D18" s="20"/>
    </row>
    <row r="19" spans="2:4" x14ac:dyDescent="0.2">
      <c r="D19" s="20"/>
    </row>
    <row r="20" spans="2:4" x14ac:dyDescent="0.2">
      <c r="B20" s="21"/>
    </row>
  </sheetData>
  <mergeCells count="1">
    <mergeCell ref="A16:H16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headerFooter>
    <oddHeader>&amp;RZałącznik nr 3 do SWZ - specyfikacja asortymentowo-cenowa - Pakiet 2</oddHeader>
    <oddFooter>&amp;R&amp;"-,Kursywa"&amp;10Strona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Arkusz1</vt:lpstr>
      <vt:lpstr>Arkusz1!Obszar_wydruku</vt:lpstr>
      <vt:lpstr>Arkusz1!Tytuły_wydruku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Szpital Powiatowy Sp. z o.o. w Pasłęku</dc:creator>
  <cp:lastModifiedBy>Szpital Powiatowy Sp. z o.o. w Pasłęku</cp:lastModifiedBy>
  <cp:lastPrinted>2026-03-26T08:45:15Z</cp:lastPrinted>
  <dcterms:created xsi:type="dcterms:W3CDTF">2024-03-21T10:39:18Z</dcterms:created>
  <dcterms:modified xsi:type="dcterms:W3CDTF">2026-03-26T08:45:23Z</dcterms:modified>
</cp:coreProperties>
</file>